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75" yWindow="-195" windowWidth="14805" windowHeight="7110" tabRatio="562"/>
  </bookViews>
  <sheets>
    <sheet name="СВОД (2)" sheetId="17" r:id="rId1"/>
    <sheet name="МП 6" sheetId="10" state="hidden" r:id="rId2"/>
  </sheets>
  <definedNames>
    <definedName name="_xlnm.Print_Titles" localSheetId="0">'СВОД (2)'!$4:$5</definedName>
    <definedName name="_xlnm.Print_Area" localSheetId="0">'СВОД (2)'!$A$1:$P$14</definedName>
  </definedNames>
  <calcPr calcId="145621"/>
</workbook>
</file>

<file path=xl/calcChain.xml><?xml version="1.0" encoding="utf-8"?>
<calcChain xmlns="http://schemas.openxmlformats.org/spreadsheetml/2006/main">
  <c r="O7" i="17" l="1"/>
  <c r="N7" i="17" l="1"/>
</calcChain>
</file>

<file path=xl/sharedStrings.xml><?xml version="1.0" encoding="utf-8"?>
<sst xmlns="http://schemas.openxmlformats.org/spreadsheetml/2006/main" count="72" uniqueCount="69">
  <si>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</si>
  <si>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</si>
  <si>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</si>
  <si>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</si>
  <si>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</si>
  <si>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</si>
  <si>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</si>
  <si>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</si>
  <si>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</si>
  <si>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</si>
  <si>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</si>
  <si>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</si>
  <si>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</si>
  <si>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</si>
  <si>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</si>
  <si>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</si>
  <si>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</si>
  <si>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</si>
  <si>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</si>
  <si>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</si>
  <si>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</si>
  <si>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</si>
  <si>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</si>
  <si>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</si>
  <si>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</si>
  <si>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</si>
  <si>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</si>
  <si>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</si>
  <si>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</si>
  <si>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</si>
  <si>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</si>
  <si>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</si>
  <si>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</si>
  <si>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</si>
  <si>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</si>
  <si>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</si>
  <si>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</si>
  <si>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</si>
  <si>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</si>
  <si>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</si>
  <si>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</si>
  <si>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</si>
  <si>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</si>
  <si>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</si>
  <si>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</si>
  <si>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</si>
  <si>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</si>
  <si>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</si>
  <si>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</si>
  <si>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</si>
  <si>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</si>
  <si>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</si>
  <si>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</si>
  <si>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</si>
  <si>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</si>
  <si>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</si>
  <si>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Количество проведенных рейдов в рамках  мероприятий комплексной профилактической операции «Подросток»</t>
  </si>
  <si>
    <r>
      <t>9=</t>
    </r>
    <r>
      <rPr>
        <sz val="16"/>
        <color indexed="8"/>
        <rFont val="Times New Roman"/>
        <family val="1"/>
        <charset val="204"/>
      </rPr>
      <t>4/8</t>
    </r>
    <r>
      <rPr>
        <sz val="12"/>
        <color indexed="8"/>
        <rFont val="Times New Roman"/>
        <family val="1"/>
        <charset val="204"/>
      </rPr>
      <t>*100%</t>
    </r>
  </si>
  <si>
    <t xml:space="preserve">Приложение </t>
  </si>
  <si>
    <r>
      <t xml:space="preserve">Информация по выполнению основных мероприятий за </t>
    </r>
    <r>
      <rPr>
        <sz val="12"/>
        <color theme="1"/>
        <rFont val="Times New Roman"/>
        <family val="1"/>
        <charset val="204"/>
      </rPr>
      <t>2021 год</t>
    </r>
  </si>
  <si>
    <t xml:space="preserve"> Муниципальная программа «Укрепление охраны общественного порядка на территории       Большеигнатовского муниципального района Республики Мордовия на период 2015-2025 годы»</t>
  </si>
  <si>
    <r>
      <t xml:space="preserve">Число основных мероприятий, запланированных к реализации </t>
    </r>
    <r>
      <rPr>
        <sz val="12"/>
        <rFont val="Times New Roman"/>
        <family val="1"/>
        <charset val="204"/>
      </rPr>
      <t>в 2022 г., единиц</t>
    </r>
  </si>
  <si>
    <r>
      <t xml:space="preserve"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2022 г.,</t>
    </r>
    <r>
      <rPr>
        <sz val="12"/>
        <color indexed="8"/>
        <rFont val="Times New Roman"/>
        <family val="1"/>
        <charset val="204"/>
      </rPr>
      <t xml:space="preserve"> тыс. рублей</t>
    </r>
  </si>
  <si>
    <r>
      <t>Фактически освоенный объем финансирования программы за 2022 г</t>
    </r>
    <r>
      <rPr>
        <sz val="12"/>
        <color rgb="FFFF0000"/>
        <rFont val="Times New Roman"/>
        <family val="1"/>
        <charset val="204"/>
      </rPr>
      <t>.</t>
    </r>
    <r>
      <rPr>
        <sz val="12"/>
        <color indexed="8"/>
        <rFont val="Times New Roman"/>
        <family val="1"/>
        <charset val="204"/>
      </rPr>
      <t>, тыс. рублей</t>
    </r>
  </si>
  <si>
    <r>
      <t>Целевое значение на 2022 г</t>
    </r>
    <r>
      <rPr>
        <sz val="12"/>
        <color rgb="FFFF0000"/>
        <rFont val="Times New Roman"/>
        <family val="1"/>
        <charset val="204"/>
      </rPr>
      <t>.</t>
    </r>
  </si>
  <si>
    <t>Фактическое значение за 2022 г.</t>
  </si>
  <si>
    <t>Высокий уровень эффективности реализации программы, так как общая степень достижения целей программы 100 %.</t>
  </si>
  <si>
    <t>Муниципальная программа «Укрепление охраны общественного порядка на территории       Большеигнатовского муниципального района Республики Мордовия на период 2015-2025 годы»</t>
  </si>
  <si>
    <t xml:space="preserve">В течении 2022 года выполнены следующие мероприятия: 1.По выявлению преступных групп, осуществляющих организованный сбыт наркотических веществ и вовлекающих несовершеннолетних в их потребление;
2.Мероприятия по обеспечению призыва граждан на военную службу, розыску лиц, уклоняющихся от призыва;
3.Обеспечение общественного порядка в местах массового отдыха граждан и территориях детских оздоровительных учреждений;
4.Проведение в общеобразовательных учебных учреждениях района проведение встреч, семинаров, лекций с участием правоохранительных; органов района, медицинских работников по профилактике здорового образа жизни, вреде употребления наркотиков, спиртных напитков, курения табака; 
5.Проведение мероприятий комплексной профилактической операции «Подросток» (по предупреждению правонарушений среди несовершеннолетних), реализовать комплекс мер по выполнению республиканской комплексной программы «Дети Мордовии» 
6.Проведение олимпиады по правовым знаниям  среди учащихся школ района;
7.Активизировать работу по организации и осуществлению деятельности детских общественных организаций. Поддерживать и развивать новые формы общественных объединений учащихся и молодежи (патриотическое, экологическое и т.п.);
8.Пресечение фактов незаконного оборота алкогольной продукции;
9.Обеспечение сохранности сельскохозяйственной продукции в период посевной и уборочной кампании;
10.Провести обследование состояния антитеррористической устойчивости объектов особой важности, жизнеобеспечения и массового пребывания граждан; 
11.Мероприятия по добровольной сдаче населением незаконно хранящегося оружия;
12.По сбору и реализации информации о лицах, имеющих намерение совершить преступления террористического характера;
13.По выявлению и пресечению незаконного производства наркотических средств и каналов их поступления в незаконный оборот;
14.По борьбе с незаконным оборотом оружия, боеприпасов, взрывчатых веществ и взрывных устройств;
15.По предупреждению, пресечению и раскрытию краж из объектов торговли;
16.По предупреждению и раскрытию краж с проникновением в жилища граждан;
 17.Организовать и провести комплексное обследование предприятий, организаций района на предмет технической укрепленности, наличия сторожевой охраны; 
18.По предупреждению, пресечению и раскрытию краж скота, совершенных из сельхозпредприятий и хозяйств граждан; 
19.Мероприятия по охране общественного порядка и обеспечению общественной безопасности в период проведения массовых общественно-политических и религиозных мероприятий;
20.Мероприятия по выявлению безнадзорных несовершеннолетних, их устройству в социальные и медицинские учреждения;
21.В целях охраны животного мира и среды их обитания обеспечить систематическое проведение рейдов по борьбе с браконьерством и незаконными порубками леса;
22.В целях защиты граждан от криминальных посягательств на их жилье при его отчуждении, проверять законность сделок  с недвижимостью, совершаемыми пожилыми одинокими гражданами, сиротами и детьми, оставшимися без попечения  родителей, а также психически больными, страдающими алкоголизмом  гражданами;
23.Оказание необходимой адресной денежной и материальной помощи гражданам, оставшимися без средств к существования, без определенного места жительства и лицам, освободившимся из мест лишения свобод;
24.Ежеквартально на межведомственных заседаниях рассматривать вопросы социальной адаптации  лиц, освободившихся из мест лишения свободы для последующего оказания им необходимой помощи;
25.По выявлению источников распространения наркотиков и лиц, склонных к их потреблению, применению мер воспитательного, медицинского и правового воздействия к потребителям наркотиков, пропаганды здорового образа жизни;
26.Мероприятия по выявлению безнадзорных несовершеннолетних, их устройству в социальные и медицинские учреждения;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</si>
</sst>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3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125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3" fillId="0" borderId="2" xfId="106" applyNumberFormat="1" applyFont="1" applyFill="1" applyBorder="1" applyAlignment="1">
      <alignment vertical="top" wrapText="1"/>
    </xf>
    <xf numFmtId="0" fontId="3" fillId="0" borderId="16" xfId="106" applyNumberFormat="1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left" vertical="top" wrapText="1"/>
    </xf>
    <xf numFmtId="0" fontId="0" fillId="0" borderId="0" xfId="0" applyAlignment="1"/>
    <xf numFmtId="0" fontId="1" fillId="0" borderId="1" xfId="57" applyFont="1" applyFill="1" applyBorder="1" applyAlignment="1">
      <alignment horizontal="center" vertical="center" wrapText="1"/>
    </xf>
    <xf numFmtId="0" fontId="1" fillId="0" borderId="9" xfId="57" applyFont="1" applyFill="1" applyBorder="1" applyAlignment="1">
      <alignment horizontal="center" vertical="center" wrapText="1"/>
    </xf>
    <xf numFmtId="0" fontId="1" fillId="0" borderId="12" xfId="57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justify" vertical="top" wrapText="1"/>
    </xf>
    <xf numFmtId="0" fontId="3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center" vertical="top" wrapText="1"/>
    </xf>
    <xf numFmtId="167" fontId="3" fillId="0" borderId="2" xfId="106" applyNumberFormat="1" applyFont="1" applyFill="1" applyBorder="1" applyAlignment="1">
      <alignment horizontal="center" vertical="top" wrapText="1"/>
    </xf>
    <xf numFmtId="0" fontId="3" fillId="0" borderId="16" xfId="106" applyNumberFormat="1" applyFont="1" applyFill="1" applyBorder="1" applyAlignment="1">
      <alignment horizontal="center" vertical="top" wrapText="1"/>
    </xf>
    <xf numFmtId="0" fontId="23" fillId="0" borderId="2" xfId="0" applyFont="1" applyBorder="1" applyAlignment="1">
      <alignment vertical="top" wrapText="1"/>
    </xf>
    <xf numFmtId="0" fontId="2" fillId="0" borderId="2" xfId="2" applyFont="1" applyFill="1" applyBorder="1" applyAlignment="1">
      <alignment horizontal="left" vertical="top" wrapText="1"/>
    </xf>
    <xf numFmtId="0" fontId="24" fillId="0" borderId="0" xfId="0" applyFont="1"/>
    <xf numFmtId="9" fontId="7" fillId="0" borderId="2" xfId="112" applyFont="1" applyFill="1" applyBorder="1" applyAlignment="1">
      <alignment horizontal="left" vertical="top"/>
    </xf>
    <xf numFmtId="0" fontId="2" fillId="0" borderId="2" xfId="106" applyNumberFormat="1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2" xfId="57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/>
    <xf numFmtId="0" fontId="3" fillId="0" borderId="2" xfId="112" applyNumberFormat="1" applyFont="1" applyFill="1" applyBorder="1" applyAlignment="1">
      <alignment horizontal="left" vertical="top"/>
    </xf>
    <xf numFmtId="0" fontId="7" fillId="0" borderId="5" xfId="112" applyNumberFormat="1" applyFont="1" applyFill="1" applyBorder="1" applyAlignment="1">
      <alignment horizontal="left" vertical="top"/>
    </xf>
    <xf numFmtId="0" fontId="1" fillId="0" borderId="12" xfId="2" applyFont="1" applyFill="1" applyBorder="1" applyAlignment="1">
      <alignment horizontal="left" vertical="top" wrapText="1"/>
    </xf>
    <xf numFmtId="0" fontId="1" fillId="0" borderId="24" xfId="2" applyFont="1" applyFill="1" applyBorder="1" applyAlignment="1">
      <alignment horizontal="left" vertical="top" wrapText="1"/>
    </xf>
    <xf numFmtId="0" fontId="1" fillId="0" borderId="25" xfId="2" applyFont="1" applyFill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/>
    </xf>
    <xf numFmtId="0" fontId="1" fillId="0" borderId="21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13" xfId="57" applyFont="1" applyFill="1" applyBorder="1" applyAlignment="1">
      <alignment horizontal="center" vertical="center" wrapText="1"/>
    </xf>
    <xf numFmtId="0" fontId="2" fillId="0" borderId="14" xfId="57" applyFont="1" applyFill="1" applyBorder="1" applyAlignment="1">
      <alignment horizontal="center" vertical="center" wrapText="1"/>
    </xf>
    <xf numFmtId="0" fontId="2" fillId="0" borderId="15" xfId="57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/>
    </xf>
    <xf numFmtId="0" fontId="1" fillId="0" borderId="19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center" vertical="top" wrapText="1"/>
    </xf>
    <xf numFmtId="0" fontId="18" fillId="5" borderId="2" xfId="2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2" borderId="17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3" fillId="5" borderId="2" xfId="106" applyNumberFormat="1" applyFont="1" applyFill="1" applyBorder="1" applyAlignment="1">
      <alignment vertical="top" wrapText="1"/>
    </xf>
  </cellXfs>
  <cellStyles count="113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" xfId="112" builtinId="5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0"/>
  <sheetViews>
    <sheetView tabSelected="1" view="pageBreakPreview" topLeftCell="I1" zoomScale="60" zoomScaleNormal="43" workbookViewId="0">
      <selection activeCell="G7" sqref="G7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22.28515625" customWidth="1"/>
    <col min="4" max="4" width="21.5703125" customWidth="1"/>
    <col min="5" max="5" width="32.71093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  <c r="O1" s="71" t="s">
        <v>58</v>
      </c>
      <c r="P1" s="71"/>
    </row>
    <row r="2" spans="1:130" s="30" customFormat="1" ht="40.5" customHeight="1" x14ac:dyDescent="0.35">
      <c r="A2" s="27"/>
      <c r="B2"/>
      <c r="C2" s="28"/>
      <c r="D2" s="28"/>
      <c r="E2"/>
      <c r="F2" s="29"/>
      <c r="G2"/>
      <c r="H2"/>
      <c r="I2"/>
      <c r="J2"/>
      <c r="K2"/>
      <c r="L2"/>
      <c r="M2" s="20"/>
      <c r="N2"/>
      <c r="O2" s="71"/>
      <c r="P2" s="71"/>
    </row>
    <row r="3" spans="1:130" s="30" customFormat="1" ht="23.45" customHeight="1" thickBot="1" x14ac:dyDescent="0.3">
      <c r="A3" s="77" t="s">
        <v>60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31"/>
      <c r="R3" s="31"/>
    </row>
    <row r="4" spans="1:130" s="32" customFormat="1" ht="168" customHeight="1" x14ac:dyDescent="0.25">
      <c r="A4" s="78" t="s">
        <v>0</v>
      </c>
      <c r="B4" s="80" t="s">
        <v>36</v>
      </c>
      <c r="C4" s="82" t="s">
        <v>59</v>
      </c>
      <c r="D4" s="83"/>
      <c r="E4" s="84"/>
      <c r="F4" s="85" t="s">
        <v>40</v>
      </c>
      <c r="G4" s="86"/>
      <c r="H4" s="86"/>
      <c r="I4" s="86"/>
      <c r="J4" s="87"/>
      <c r="K4" s="88" t="s">
        <v>44</v>
      </c>
      <c r="L4" s="89"/>
      <c r="M4" s="89"/>
      <c r="N4" s="90"/>
      <c r="O4" s="80" t="s">
        <v>47</v>
      </c>
      <c r="P4" s="91" t="s">
        <v>50</v>
      </c>
      <c r="Q4" s="33"/>
      <c r="R4" s="33"/>
    </row>
    <row r="5" spans="1:130" s="26" customFormat="1" ht="126" x14ac:dyDescent="0.25">
      <c r="A5" s="79"/>
      <c r="B5" s="81"/>
      <c r="C5" s="40" t="s">
        <v>61</v>
      </c>
      <c r="D5" s="40" t="s">
        <v>37</v>
      </c>
      <c r="E5" s="41" t="s">
        <v>38</v>
      </c>
      <c r="F5" s="41" t="s">
        <v>3</v>
      </c>
      <c r="G5" s="40" t="s">
        <v>62</v>
      </c>
      <c r="H5" s="40" t="s">
        <v>63</v>
      </c>
      <c r="I5" s="42" t="s">
        <v>42</v>
      </c>
      <c r="J5" s="40" t="s">
        <v>43</v>
      </c>
      <c r="K5" s="42" t="s">
        <v>48</v>
      </c>
      <c r="L5" s="43" t="s">
        <v>64</v>
      </c>
      <c r="M5" s="43" t="s">
        <v>65</v>
      </c>
      <c r="N5" s="43" t="s">
        <v>45</v>
      </c>
      <c r="O5" s="81"/>
      <c r="P5" s="92"/>
      <c r="Q5" s="38"/>
      <c r="R5" s="38"/>
      <c r="S5" s="38"/>
      <c r="T5" s="38"/>
      <c r="U5" s="38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4"/>
    </row>
    <row r="6" spans="1:130" s="32" customFormat="1" ht="109.5" customHeight="1" thickBot="1" x14ac:dyDescent="0.3">
      <c r="A6" s="44"/>
      <c r="B6" s="52">
        <v>1</v>
      </c>
      <c r="C6" s="52">
        <v>2</v>
      </c>
      <c r="D6" s="52">
        <v>3</v>
      </c>
      <c r="E6" s="52" t="s">
        <v>39</v>
      </c>
      <c r="F6" s="52">
        <v>5</v>
      </c>
      <c r="G6" s="52">
        <v>6</v>
      </c>
      <c r="H6" s="52">
        <v>7</v>
      </c>
      <c r="I6" s="52" t="s">
        <v>41</v>
      </c>
      <c r="J6" s="52" t="s">
        <v>57</v>
      </c>
      <c r="K6" s="52">
        <v>10</v>
      </c>
      <c r="L6" s="52">
        <v>11</v>
      </c>
      <c r="M6" s="52">
        <v>12</v>
      </c>
      <c r="N6" s="52" t="s">
        <v>46</v>
      </c>
      <c r="O6" s="53" t="s">
        <v>55</v>
      </c>
      <c r="P6" s="54">
        <v>15</v>
      </c>
      <c r="Q6" s="36"/>
      <c r="R6" s="36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</row>
    <row r="7" spans="1:130" ht="129" customHeight="1" x14ac:dyDescent="0.25">
      <c r="A7" s="93"/>
      <c r="B7" s="95" t="s">
        <v>67</v>
      </c>
      <c r="C7" s="48">
        <v>26</v>
      </c>
      <c r="D7" s="48">
        <v>26</v>
      </c>
      <c r="E7" s="124">
        <v>100</v>
      </c>
      <c r="F7" s="39" t="s">
        <v>6</v>
      </c>
      <c r="G7" s="55">
        <v>0</v>
      </c>
      <c r="H7" s="55">
        <v>0</v>
      </c>
      <c r="I7" s="50">
        <v>100</v>
      </c>
      <c r="J7" s="56">
        <v>100</v>
      </c>
      <c r="K7" s="60" t="s">
        <v>56</v>
      </c>
      <c r="L7" s="61">
        <v>4</v>
      </c>
      <c r="M7" s="61">
        <v>4</v>
      </c>
      <c r="N7" s="63">
        <f>M7/L7*100%</f>
        <v>1</v>
      </c>
      <c r="O7" s="72">
        <f>N7*J7/100%</f>
        <v>100</v>
      </c>
      <c r="P7" s="74" t="s">
        <v>66</v>
      </c>
    </row>
    <row r="8" spans="1:130" ht="127.5" customHeight="1" x14ac:dyDescent="0.25">
      <c r="A8" s="94"/>
      <c r="B8" s="95"/>
      <c r="C8" s="64" t="s">
        <v>68</v>
      </c>
      <c r="D8" s="64"/>
      <c r="E8" s="64"/>
      <c r="F8" s="46" t="s">
        <v>52</v>
      </c>
      <c r="G8" s="55">
        <v>0</v>
      </c>
      <c r="H8" s="55">
        <v>0</v>
      </c>
      <c r="I8" s="58">
        <v>0</v>
      </c>
      <c r="J8" s="59">
        <v>0</v>
      </c>
      <c r="K8" s="70"/>
      <c r="L8" s="70"/>
      <c r="M8" s="70"/>
      <c r="N8" s="70"/>
      <c r="O8" s="73"/>
      <c r="P8" s="75"/>
    </row>
    <row r="9" spans="1:130" ht="130.5" customHeight="1" x14ac:dyDescent="0.25">
      <c r="A9" s="94"/>
      <c r="B9" s="95"/>
      <c r="C9" s="64"/>
      <c r="D9" s="64"/>
      <c r="E9" s="64"/>
      <c r="F9" s="46" t="s">
        <v>51</v>
      </c>
      <c r="G9" s="55">
        <v>0</v>
      </c>
      <c r="H9" s="55">
        <v>0</v>
      </c>
      <c r="I9" s="58">
        <v>0</v>
      </c>
      <c r="J9" s="59">
        <v>0</v>
      </c>
      <c r="K9" s="70"/>
      <c r="L9" s="70"/>
      <c r="M9" s="70"/>
      <c r="N9" s="70"/>
      <c r="O9" s="73"/>
      <c r="P9" s="75"/>
    </row>
    <row r="10" spans="1:130" ht="114.75" customHeight="1" x14ac:dyDescent="0.25">
      <c r="A10" s="94"/>
      <c r="B10" s="95"/>
      <c r="C10" s="64"/>
      <c r="D10" s="64"/>
      <c r="E10" s="64"/>
      <c r="F10" s="46" t="s">
        <v>53</v>
      </c>
      <c r="G10" s="55">
        <v>2</v>
      </c>
      <c r="H10" s="55">
        <v>2</v>
      </c>
      <c r="I10" s="45">
        <v>0</v>
      </c>
      <c r="J10" s="49">
        <v>0</v>
      </c>
      <c r="K10" s="70"/>
      <c r="L10" s="70"/>
      <c r="M10" s="70"/>
      <c r="N10" s="70"/>
      <c r="O10" s="73"/>
      <c r="P10" s="75"/>
    </row>
    <row r="11" spans="1:130" ht="119.25" customHeight="1" x14ac:dyDescent="0.25">
      <c r="A11" s="94"/>
      <c r="B11" s="95"/>
      <c r="C11" s="64"/>
      <c r="D11" s="64"/>
      <c r="E11" s="64"/>
      <c r="F11" s="47" t="s">
        <v>54</v>
      </c>
      <c r="G11" s="55">
        <v>0</v>
      </c>
      <c r="H11" s="55">
        <v>0</v>
      </c>
      <c r="I11" s="45">
        <v>100</v>
      </c>
      <c r="J11" s="49">
        <v>100</v>
      </c>
      <c r="K11" s="70"/>
      <c r="L11" s="70"/>
      <c r="M11" s="70"/>
      <c r="N11" s="70"/>
      <c r="O11" s="73"/>
      <c r="P11" s="75"/>
    </row>
    <row r="12" spans="1:130" ht="408.75" customHeight="1" thickBot="1" x14ac:dyDescent="0.3">
      <c r="A12" s="94"/>
      <c r="B12" s="95"/>
      <c r="C12" s="64"/>
      <c r="D12" s="64"/>
      <c r="E12" s="64"/>
      <c r="F12" s="65"/>
      <c r="G12" s="66"/>
      <c r="H12" s="66"/>
      <c r="I12" s="66"/>
      <c r="J12" s="66"/>
      <c r="K12" s="70"/>
      <c r="L12" s="70"/>
      <c r="M12" s="70"/>
      <c r="N12" s="70"/>
      <c r="O12" s="73"/>
      <c r="P12" s="76"/>
    </row>
    <row r="13" spans="1:130" ht="85.5" customHeight="1" x14ac:dyDescent="0.25">
      <c r="A13" s="94"/>
      <c r="B13" s="95"/>
      <c r="C13" s="64"/>
      <c r="D13" s="64"/>
      <c r="E13" s="64"/>
      <c r="F13" s="67"/>
      <c r="G13" s="68"/>
      <c r="H13" s="68"/>
      <c r="I13" s="68"/>
      <c r="J13" s="68"/>
      <c r="K13" s="70"/>
      <c r="L13" s="70"/>
      <c r="M13" s="70"/>
      <c r="N13" s="70"/>
      <c r="O13" s="62"/>
    </row>
    <row r="14" spans="1:130" ht="189.75" customHeight="1" x14ac:dyDescent="0.25">
      <c r="A14" s="94"/>
      <c r="B14" s="95"/>
      <c r="C14" s="64"/>
      <c r="D14" s="64"/>
      <c r="E14" s="64"/>
      <c r="F14" s="67"/>
      <c r="G14" s="68"/>
      <c r="H14" s="68"/>
      <c r="I14" s="68"/>
      <c r="J14" s="68"/>
      <c r="K14" s="69" t="s">
        <v>49</v>
      </c>
      <c r="L14" s="69"/>
      <c r="M14" s="69"/>
      <c r="N14" s="57">
        <v>100</v>
      </c>
    </row>
    <row r="15" spans="1:130" ht="94.5" customHeight="1" x14ac:dyDescent="0.25">
      <c r="A15" s="94"/>
      <c r="B15" s="95"/>
      <c r="C15" s="64"/>
      <c r="D15" s="64"/>
      <c r="E15" s="64"/>
    </row>
    <row r="16" spans="1:130" x14ac:dyDescent="0.3">
      <c r="B16" s="51"/>
      <c r="C16" s="51"/>
      <c r="D16" s="51"/>
      <c r="E16" s="51"/>
      <c r="F16" s="51"/>
    </row>
    <row r="17" spans="2:6" x14ac:dyDescent="0.3">
      <c r="B17" s="51"/>
      <c r="C17" s="51"/>
      <c r="D17" s="51"/>
      <c r="E17" s="51"/>
      <c r="F17" s="51"/>
    </row>
    <row r="18" spans="2:6" x14ac:dyDescent="0.3">
      <c r="B18" s="51"/>
      <c r="C18" s="51"/>
      <c r="D18" s="51"/>
      <c r="E18" s="51"/>
      <c r="F18" s="51"/>
    </row>
    <row r="19" spans="2:6" x14ac:dyDescent="0.3">
      <c r="B19" s="51"/>
      <c r="C19" s="51"/>
      <c r="D19" s="51"/>
      <c r="E19" s="51"/>
      <c r="F19" s="51"/>
    </row>
    <row r="20" spans="2:6" x14ac:dyDescent="0.3">
      <c r="B20" s="51"/>
      <c r="C20" s="51"/>
      <c r="D20" s="51"/>
      <c r="E20" s="51"/>
      <c r="F20" s="51"/>
    </row>
  </sheetData>
  <mergeCells count="17">
    <mergeCell ref="B7:B15"/>
    <mergeCell ref="C8:E15"/>
    <mergeCell ref="F12:J14"/>
    <mergeCell ref="K14:M14"/>
    <mergeCell ref="K8:N13"/>
    <mergeCell ref="O1:P2"/>
    <mergeCell ref="O7:O12"/>
    <mergeCell ref="P7:P12"/>
    <mergeCell ref="A3:P3"/>
    <mergeCell ref="A4:A5"/>
    <mergeCell ref="B4:B5"/>
    <mergeCell ref="C4:E4"/>
    <mergeCell ref="F4:J4"/>
    <mergeCell ref="K4:N4"/>
    <mergeCell ref="O4:O5"/>
    <mergeCell ref="P4:P5"/>
    <mergeCell ref="A7:A15"/>
  </mergeCells>
  <pageMargins left="0" right="0" top="0" bottom="0" header="0" footer="0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96" t="s">
        <v>32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6" ht="23.45" customHeight="1" x14ac:dyDescent="0.25"/>
    <row r="7" spans="1:16" s="1" customFormat="1" ht="45.6" customHeight="1" x14ac:dyDescent="0.25">
      <c r="A7" s="97" t="s">
        <v>0</v>
      </c>
      <c r="B7" s="97" t="s">
        <v>12</v>
      </c>
      <c r="C7" s="98" t="s">
        <v>13</v>
      </c>
      <c r="D7" s="98" t="s">
        <v>3</v>
      </c>
      <c r="E7" s="98" t="s">
        <v>18</v>
      </c>
      <c r="F7" s="100" t="s">
        <v>15</v>
      </c>
      <c r="G7" s="101"/>
      <c r="H7" s="101"/>
      <c r="I7" s="101"/>
      <c r="J7" s="101"/>
      <c r="K7" s="102"/>
      <c r="L7" s="103" t="s">
        <v>17</v>
      </c>
      <c r="M7" s="105" t="s">
        <v>1</v>
      </c>
      <c r="N7" s="106"/>
      <c r="O7" s="98" t="s">
        <v>33</v>
      </c>
      <c r="P7" s="98" t="s">
        <v>2</v>
      </c>
    </row>
    <row r="8" spans="1:16" s="1" customFormat="1" ht="77.45" customHeight="1" x14ac:dyDescent="0.25">
      <c r="A8" s="98"/>
      <c r="B8" s="98"/>
      <c r="C8" s="99"/>
      <c r="D8" s="99"/>
      <c r="E8" s="99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04"/>
      <c r="M8" s="24" t="s">
        <v>5</v>
      </c>
      <c r="N8" s="24" t="s">
        <v>23</v>
      </c>
      <c r="O8" s="99"/>
      <c r="P8" s="99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07">
        <v>1</v>
      </c>
      <c r="B10" s="110"/>
      <c r="C10" s="110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3"/>
      <c r="N10" s="113"/>
      <c r="O10" s="118"/>
      <c r="P10" s="121"/>
    </row>
    <row r="11" spans="1:16" ht="87" customHeight="1" x14ac:dyDescent="0.25">
      <c r="A11" s="108"/>
      <c r="B11" s="111"/>
      <c r="C11" s="111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4"/>
      <c r="N11" s="116"/>
      <c r="O11" s="119"/>
      <c r="P11" s="122"/>
    </row>
    <row r="12" spans="1:16" ht="64.900000000000006" customHeight="1" x14ac:dyDescent="0.25">
      <c r="A12" s="108"/>
      <c r="B12" s="111"/>
      <c r="C12" s="111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4"/>
      <c r="N12" s="116"/>
      <c r="O12" s="119"/>
      <c r="P12" s="122"/>
    </row>
    <row r="13" spans="1:16" ht="93.6" customHeight="1" x14ac:dyDescent="0.25">
      <c r="A13" s="108"/>
      <c r="B13" s="111"/>
      <c r="C13" s="111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4"/>
      <c r="N13" s="116"/>
      <c r="O13" s="119"/>
      <c r="P13" s="122"/>
    </row>
    <row r="14" spans="1:16" ht="73.150000000000006" customHeight="1" x14ac:dyDescent="0.25">
      <c r="A14" s="108"/>
      <c r="B14" s="111"/>
      <c r="C14" s="111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4"/>
      <c r="N14" s="116"/>
      <c r="O14" s="119"/>
      <c r="P14" s="122"/>
    </row>
    <row r="15" spans="1:16" ht="51" customHeight="1" x14ac:dyDescent="0.25">
      <c r="A15" s="109"/>
      <c r="B15" s="112"/>
      <c r="C15" s="112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5"/>
      <c r="N15" s="117"/>
      <c r="O15" s="120"/>
      <c r="P15" s="123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(2)</vt:lpstr>
      <vt:lpstr>МП 6</vt:lpstr>
      <vt:lpstr>'СВОД (2)'!Заголовки_для_печати</vt:lpstr>
      <vt:lpstr>'СВОД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2023-03-20T12:11:49Z</dcterms:modified>
</cp:coreProperties>
</file>